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1"/>
  </bookViews>
  <sheets>
    <sheet name="Puntos de muestreo" sheetId="12" r:id="rId1"/>
    <sheet name="Registro por punto (P1)" sheetId="13" r:id="rId2"/>
    <sheet name="Registro por punto (P2)" sheetId="38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H8" i="13" l="1"/>
  <c r="G8" i="13"/>
  <c r="G26" i="38" l="1"/>
  <c r="G12" i="13"/>
  <c r="L6" i="12" l="1"/>
  <c r="K6" i="12"/>
  <c r="J6" i="12"/>
  <c r="I6" i="12"/>
  <c r="H6" i="12"/>
  <c r="G6" i="12"/>
  <c r="F6" i="12"/>
  <c r="E6" i="12"/>
  <c r="D6" i="12"/>
  <c r="A6" i="12"/>
  <c r="L5" i="12"/>
  <c r="K5" i="12"/>
  <c r="J5" i="12"/>
  <c r="I5" i="12"/>
  <c r="H5" i="12"/>
  <c r="G5" i="12"/>
  <c r="F5" i="12"/>
  <c r="E5" i="12"/>
  <c r="D5" i="12"/>
  <c r="A5" i="12"/>
</calcChain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n datum WGS 84, Zona 17S.
Se debe ingresar las coordenadas de acuerdo a:
XY                   1   2   3   4
Cuadrante         x
Transecto         x   x
Parcela             x   x   x   x
</t>
        </r>
        <r>
          <rPr>
            <sz val="9"/>
            <color indexed="45"/>
            <rFont val="Tahoma"/>
            <family val="2"/>
          </rPr>
          <t>Otros</t>
        </r>
        <r>
          <rPr>
            <sz val="9"/>
            <color indexed="81"/>
            <rFont val="Tahoma"/>
            <family val="2"/>
          </rPr>
          <t xml:space="preserve">               </t>
        </r>
        <r>
          <rPr>
            <sz val="9"/>
            <color indexed="45"/>
            <rFont val="Tahoma"/>
            <family val="2"/>
          </rPr>
          <t>x   x   x    x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 </t>
        </r>
      </text>
    </comment>
  </commentList>
</comments>
</file>

<file path=xl/comments2.xml><?xml version="1.0" encoding="utf-8"?>
<comments xmlns="http://schemas.openxmlformats.org/spreadsheetml/2006/main">
  <authors>
    <author xml:space="preserve">Jenny Correa 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Secuencial 
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 xml:space="preserve">-aff.
-cf.
-sp. nov.
</t>
        </r>
      </text>
    </comment>
    <comment ref="C24" authorId="0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comments3.xml><?xml version="1.0" encoding="utf-8"?>
<comments xmlns="http://schemas.openxmlformats.org/spreadsheetml/2006/main">
  <authors>
    <author xml:space="preserve">Jenny Correa 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Secuencial 
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 xml:space="preserve">-aff.
-cf.
-sp. nov.
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sharedStrings.xml><?xml version="1.0" encoding="utf-8"?>
<sst xmlns="http://schemas.openxmlformats.org/spreadsheetml/2006/main" count="284" uniqueCount="103">
  <si>
    <t>Código</t>
  </si>
  <si>
    <t>Metodología</t>
  </si>
  <si>
    <t>Fecha 
muestreo</t>
  </si>
  <si>
    <t>Familia</t>
  </si>
  <si>
    <t>Nombre 
científico</t>
  </si>
  <si>
    <t>Nivel de 
identificación</t>
  </si>
  <si>
    <t>Riqueza</t>
  </si>
  <si>
    <t>Simpson</t>
  </si>
  <si>
    <t>Jaccard</t>
  </si>
  <si>
    <t>Sorensen</t>
  </si>
  <si>
    <t>Nombre científico</t>
  </si>
  <si>
    <t>Nivel de Identificación</t>
  </si>
  <si>
    <t>DAP (cm)</t>
  </si>
  <si>
    <t>AB(m2)</t>
  </si>
  <si>
    <t>Registro Especies</t>
  </si>
  <si>
    <t>Datos Estadísticos</t>
  </si>
  <si>
    <t>Estado de Conservación</t>
  </si>
  <si>
    <t>N° Ind. Especie</t>
  </si>
  <si>
    <t xml:space="preserve">∑AB </t>
  </si>
  <si>
    <t>DnR</t>
  </si>
  <si>
    <t>DmR</t>
  </si>
  <si>
    <t>IVI</t>
  </si>
  <si>
    <t>UICN</t>
  </si>
  <si>
    <t>Libro Rojo Ecuador</t>
  </si>
  <si>
    <t>CITES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</si>
  <si>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</si>
  <si>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</si>
  <si>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</si>
  <si>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</si>
  <si>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</si>
  <si>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</si>
  <si>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</si>
  <si>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</si>
  <si>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</si>
  <si>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N°</t>
  </si>
  <si>
    <t>Nombre Local</t>
  </si>
  <si>
    <t>Puntos de Muestreo</t>
  </si>
  <si>
    <t>Shannon-Wiener</t>
  </si>
  <si>
    <t xml:space="preserve">Abundancia Relativa </t>
  </si>
  <si>
    <t>Diversidad</t>
  </si>
  <si>
    <t xml:space="preserve">Registro Individuos </t>
  </si>
  <si>
    <t>Altitud (m.s.n.m)</t>
  </si>
  <si>
    <t>TRANSECTO</t>
  </si>
  <si>
    <t>sp</t>
  </si>
  <si>
    <t>Asteraceae</t>
  </si>
  <si>
    <t xml:space="preserve">Pillolesta discolor </t>
  </si>
  <si>
    <t>Pigue</t>
  </si>
  <si>
    <t>‎Lygodiaceae</t>
  </si>
  <si>
    <t>Lygodium flexuosum</t>
  </si>
  <si>
    <t>N/I</t>
  </si>
  <si>
    <t>Matteuccia</t>
  </si>
  <si>
    <t>Matteuccia struthiopteris</t>
  </si>
  <si>
    <t xml:space="preserve">Helecho </t>
  </si>
  <si>
    <t>Lophosoria</t>
  </si>
  <si>
    <t>Lophosoria quadripinnata</t>
  </si>
  <si>
    <t xml:space="preserve">Helecho cola de mono </t>
  </si>
  <si>
    <t>Melastomataceae</t>
  </si>
  <si>
    <t>Clidemia dentata</t>
  </si>
  <si>
    <t>Purra</t>
  </si>
  <si>
    <t>Heliotropium</t>
  </si>
  <si>
    <t>Heliotropium indicum</t>
  </si>
  <si>
    <t>Heliotropo</t>
  </si>
  <si>
    <t>Araceae</t>
  </si>
  <si>
    <t xml:space="preserve">Xanthosoma sagittifolium    </t>
  </si>
  <si>
    <t xml:space="preserve">Camacho </t>
  </si>
  <si>
    <t>Gentianaceae</t>
  </si>
  <si>
    <t>Potalia resinífera</t>
  </si>
  <si>
    <t>Potalia</t>
  </si>
  <si>
    <t>Cyclanthaceae</t>
  </si>
  <si>
    <t>Carludovica Palmata</t>
  </si>
  <si>
    <t xml:space="preserve">Paja toquilla </t>
  </si>
  <si>
    <t>NO INCLUIDO</t>
  </si>
  <si>
    <t>NA</t>
  </si>
  <si>
    <t xml:space="preserve">Pigue </t>
  </si>
  <si>
    <t>Mimosaceae</t>
  </si>
  <si>
    <t xml:space="preserve">Inga edulis </t>
  </si>
  <si>
    <t>Guaba</t>
  </si>
  <si>
    <t> ‎Arecaceae</t>
  </si>
  <si>
    <t xml:space="preserve">Bactris gasipaes </t>
  </si>
  <si>
    <t xml:space="preserve">Chonta duro </t>
  </si>
  <si>
    <t>Caricáceas </t>
  </si>
  <si>
    <t>Jacaratia digitata</t>
  </si>
  <si>
    <t xml:space="preserve">Ceibo </t>
  </si>
  <si>
    <t>Helecho cola de mono</t>
  </si>
  <si>
    <t>Heliconiaceae</t>
  </si>
  <si>
    <t>Heliconia platystachys</t>
  </si>
  <si>
    <t xml:space="preserve">Heliconia </t>
  </si>
  <si>
    <t> ‎Araceae</t>
  </si>
  <si>
    <t xml:space="preserve">Xanthosoma unidipes </t>
  </si>
  <si>
    <t xml:space="preserve">Camacho aereo </t>
  </si>
  <si>
    <t>Cyclanthaceae </t>
  </si>
  <si>
    <t>Asplundia alata</t>
  </si>
  <si>
    <t xml:space="preserve">Oreja de conejo </t>
  </si>
  <si>
    <t>Marantaceae</t>
  </si>
  <si>
    <t>Calathea altissima</t>
  </si>
  <si>
    <t>Bijao</t>
  </si>
  <si>
    <t xml:space="preserve"> ‎Arecaceae</t>
  </si>
  <si>
    <t>Iriartea deltoidea</t>
  </si>
  <si>
    <t xml:space="preserve">Pambil </t>
  </si>
  <si>
    <t xml:space="preserve"> Malvaceae</t>
  </si>
  <si>
    <t xml:space="preserve">Apeiba membranacea pod       </t>
  </si>
  <si>
    <t xml:space="preserve">Peine de mono </t>
  </si>
  <si>
    <t xml:space="preserve">Guaba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</si>
</sst>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16" x14ac:knownFonts="1"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45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4" fillId="3" borderId="3" xfId="0" applyFont="1" applyFill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3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/>
    <xf numFmtId="14" fontId="15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/>
    <xf numFmtId="2" fontId="0" fillId="0" borderId="2" xfId="0" applyNumberFormat="1" applyFont="1" applyBorder="1"/>
    <xf numFmtId="0" fontId="14" fillId="0" borderId="3" xfId="0" applyFont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Border="1"/>
    <xf numFmtId="0" fontId="2" fillId="0" borderId="3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5" fontId="14" fillId="0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 applyAlignment="1"/>
    <xf numFmtId="0" fontId="4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5" fontId="0" fillId="0" borderId="0" xfId="0" applyNumberFormat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9</xdr:col>
      <xdr:colOff>674340</xdr:colOff>
      <xdr:row>47</xdr:row>
      <xdr:rowOff>21214</xdr:rowOff>
    </xdr:to>
    <xdr:sp macro="" textlink="">
      <xdr:nvSpPr>
        <xdr:cNvPr id="26" name="CustomShape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27000" y="0"/>
          <a:ext cx="11476440" cy="9524520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2000250</xdr:colOff>
      <xdr:row>35</xdr:row>
      <xdr:rowOff>28575</xdr:rowOff>
    </xdr:to>
    <xdr:sp macro="" textlink="">
      <xdr:nvSpPr>
        <xdr:cNvPr id="9218" name="shapetype_202" hidden="1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9</xdr:col>
      <xdr:colOff>389649</xdr:colOff>
      <xdr:row>30</xdr:row>
      <xdr:rowOff>25448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0913B57-60E2-490B-BA15-A66F743FFEC5}"/>
            </a:ext>
          </a:extLst>
        </xdr:cNvPr>
        <xdr:cNvSpPr/>
      </xdr:nvSpPr>
      <xdr:spPr>
        <a:xfrm>
          <a:off x="27000" y="0"/>
          <a:ext cx="10830624" cy="9539864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DICE_FLORA_GRP_ARAJU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NTOS_MUESTREO"/>
      <sheetName val="INFO_CAMP_FL001"/>
      <sheetName val="INDICE_IMPOR_DIVER_FL001"/>
      <sheetName val="INFO_CAMP_FL002"/>
      <sheetName val="INDICE_IMPOR_DIVER_FL002"/>
      <sheetName val="INDICE_SIMILITUD"/>
      <sheetName val="Puntos de muestreo"/>
      <sheetName val="Registro por punto (P1) "/>
      <sheetName val="Registro por punto (P2)"/>
    </sheetNames>
    <sheetDataSet>
      <sheetData sheetId="0">
        <row r="5">
          <cell r="C5" t="str">
            <v>FL001</v>
          </cell>
          <cell r="D5">
            <v>590</v>
          </cell>
          <cell r="F5">
            <v>872571.11</v>
          </cell>
          <cell r="G5">
            <v>9862543.2400000002</v>
          </cell>
        </row>
        <row r="6">
          <cell r="F6">
            <v>872575.56</v>
          </cell>
          <cell r="G6">
            <v>9862534.2200000007</v>
          </cell>
        </row>
        <row r="7">
          <cell r="F7">
            <v>872584.5</v>
          </cell>
          <cell r="G7">
            <v>9863538.6300000008</v>
          </cell>
        </row>
        <row r="8">
          <cell r="F8">
            <v>872580.05</v>
          </cell>
          <cell r="G8">
            <v>9865547.6500000004</v>
          </cell>
        </row>
        <row r="9">
          <cell r="C9" t="str">
            <v>FL002</v>
          </cell>
          <cell r="D9">
            <v>590</v>
          </cell>
          <cell r="F9">
            <v>872655.9</v>
          </cell>
          <cell r="G9">
            <v>9862484.9900000002</v>
          </cell>
        </row>
        <row r="10">
          <cell r="F10">
            <v>872654.63</v>
          </cell>
          <cell r="G10">
            <v>9862475.0700000003</v>
          </cell>
        </row>
        <row r="11">
          <cell r="F11">
            <v>872664.54</v>
          </cell>
          <cell r="G11">
            <v>9862473.8000000007</v>
          </cell>
        </row>
        <row r="12">
          <cell r="F12">
            <v>872665.81</v>
          </cell>
          <cell r="G12">
            <v>9862483.7200000007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zoomScale="90" zoomScaleNormal="90" workbookViewId="0">
      <selection activeCell="F4" sqref="F4"/>
    </sheetView>
  </sheetViews>
  <sheetFormatPr baseColWidth="10" defaultColWidth="9.140625" defaultRowHeight="12.75" x14ac:dyDescent="0.2"/>
  <cols>
    <col min="1" max="1" width="14.42578125" customWidth="1"/>
    <col min="2" max="2" width="19.42578125" customWidth="1"/>
    <col min="3" max="3" width="14.42578125"/>
    <col min="4" max="4" width="15.85546875" customWidth="1"/>
    <col min="5" max="5" width="21.7109375"/>
    <col min="6" max="6" width="14.42578125"/>
    <col min="7" max="7" width="16.140625"/>
    <col min="8" max="1025" width="14.42578125"/>
  </cols>
  <sheetData>
    <row r="1" spans="1:13" ht="15.75" customHeight="1" x14ac:dyDescent="0.2">
      <c r="A1" s="10"/>
      <c r="B1" s="18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" customHeight="1" x14ac:dyDescent="0.2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10"/>
    </row>
    <row r="3" spans="1:13" ht="21" customHeight="1" x14ac:dyDescent="0.2">
      <c r="A3" s="60" t="s">
        <v>0</v>
      </c>
      <c r="B3" s="64" t="s">
        <v>1</v>
      </c>
      <c r="C3" s="65" t="s">
        <v>2</v>
      </c>
      <c r="D3" s="64" t="s">
        <v>41</v>
      </c>
      <c r="E3" s="64" t="s">
        <v>25</v>
      </c>
      <c r="F3" s="64"/>
      <c r="G3" s="64"/>
      <c r="H3" s="64"/>
      <c r="I3" s="64"/>
      <c r="J3" s="64"/>
      <c r="K3" s="64"/>
      <c r="L3" s="64"/>
      <c r="M3" s="10"/>
    </row>
    <row r="4" spans="1:13" ht="20.25" customHeight="1" x14ac:dyDescent="0.2">
      <c r="A4" s="60"/>
      <c r="B4" s="64"/>
      <c r="C4" s="65"/>
      <c r="D4" s="64"/>
      <c r="E4" s="23" t="s">
        <v>26</v>
      </c>
      <c r="F4" s="24" t="s">
        <v>27</v>
      </c>
      <c r="G4" s="23" t="s">
        <v>28</v>
      </c>
      <c r="H4" s="24" t="s">
        <v>29</v>
      </c>
      <c r="I4" s="23" t="s">
        <v>30</v>
      </c>
      <c r="J4" s="24" t="s">
        <v>31</v>
      </c>
      <c r="K4" s="23" t="s">
        <v>32</v>
      </c>
      <c r="L4" s="24" t="s">
        <v>33</v>
      </c>
      <c r="M4" s="10"/>
    </row>
    <row r="5" spans="1:13" ht="15.75" customHeight="1" x14ac:dyDescent="0.2">
      <c r="A5" s="28" t="str">
        <f>[1]PUNTOS_MUESTREO!C5</f>
        <v>FL001</v>
      </c>
      <c r="B5" s="42" t="s">
        <v>42</v>
      </c>
      <c r="C5" s="45">
        <v>42243</v>
      </c>
      <c r="D5" s="42">
        <f>+[1]PUNTOS_MUESTREO!D5</f>
        <v>590</v>
      </c>
      <c r="E5" s="46">
        <f>+[1]PUNTOS_MUESTREO!F5</f>
        <v>872571.11</v>
      </c>
      <c r="F5" s="46">
        <f>[1]PUNTOS_MUESTREO!G5</f>
        <v>9862543.2400000002</v>
      </c>
      <c r="G5" s="46">
        <f>[1]PUNTOS_MUESTREO!F6</f>
        <v>872575.56</v>
      </c>
      <c r="H5" s="46">
        <f>[1]PUNTOS_MUESTREO!G6</f>
        <v>9862534.2200000007</v>
      </c>
      <c r="I5" s="46">
        <f>[1]PUNTOS_MUESTREO!F7</f>
        <v>872584.5</v>
      </c>
      <c r="J5" s="46">
        <f>[1]PUNTOS_MUESTREO!G7</f>
        <v>9863538.6300000008</v>
      </c>
      <c r="K5" s="46">
        <f>[1]PUNTOS_MUESTREO!F8</f>
        <v>872580.05</v>
      </c>
      <c r="L5" s="46">
        <f>[1]PUNTOS_MUESTREO!G8</f>
        <v>9865547.6500000004</v>
      </c>
      <c r="M5" s="10"/>
    </row>
    <row r="6" spans="1:13" ht="15.75" customHeight="1" x14ac:dyDescent="0.2">
      <c r="A6" s="28" t="str">
        <f>[1]PUNTOS_MUESTREO!C9</f>
        <v>FL002</v>
      </c>
      <c r="B6" s="42" t="s">
        <v>42</v>
      </c>
      <c r="C6" s="45">
        <v>42244</v>
      </c>
      <c r="D6" s="42">
        <f>+[1]PUNTOS_MUESTREO!D9</f>
        <v>590</v>
      </c>
      <c r="E6" s="46">
        <f>[1]PUNTOS_MUESTREO!F9</f>
        <v>872655.9</v>
      </c>
      <c r="F6" s="46">
        <f>[1]PUNTOS_MUESTREO!G9</f>
        <v>9862484.9900000002</v>
      </c>
      <c r="G6" s="46">
        <f>[1]PUNTOS_MUESTREO!F10</f>
        <v>872654.63</v>
      </c>
      <c r="H6" s="46">
        <f>[1]PUNTOS_MUESTREO!G10</f>
        <v>9862475.0700000003</v>
      </c>
      <c r="I6" s="46">
        <f>[1]PUNTOS_MUESTREO!F11</f>
        <v>872664.54</v>
      </c>
      <c r="J6" s="46">
        <f>[1]PUNTOS_MUESTREO!G11</f>
        <v>9862473.8000000007</v>
      </c>
      <c r="K6" s="46">
        <f>[1]PUNTOS_MUESTREO!F12</f>
        <v>872665.81</v>
      </c>
      <c r="L6" s="46">
        <f>[1]PUNTOS_MUESTREO!G12</f>
        <v>9862483.7200000007</v>
      </c>
      <c r="M6" s="10"/>
    </row>
    <row r="7" spans="1:13" ht="15.75" customHeight="1" x14ac:dyDescent="0.2">
      <c r="A7" s="10"/>
      <c r="B7" s="14"/>
      <c r="C7" s="10"/>
      <c r="D7" s="19"/>
      <c r="E7" s="61"/>
      <c r="F7" s="61"/>
      <c r="G7" s="61"/>
      <c r="H7" s="61"/>
      <c r="I7" s="10"/>
      <c r="J7" s="10"/>
      <c r="K7" s="10"/>
      <c r="L7" s="19"/>
      <c r="M7" s="10"/>
    </row>
    <row r="8" spans="1:13" ht="15.75" customHeight="1" x14ac:dyDescent="0.2">
      <c r="A8" s="10"/>
      <c r="B8" s="14"/>
      <c r="C8" s="10"/>
      <c r="D8" s="19"/>
      <c r="E8" s="14"/>
      <c r="F8" s="10"/>
      <c r="G8" s="10"/>
      <c r="H8" s="14"/>
      <c r="I8" s="14"/>
      <c r="J8" s="14"/>
      <c r="K8" s="10"/>
      <c r="L8" s="19"/>
      <c r="M8" s="10"/>
    </row>
    <row r="9" spans="1:13" ht="15.75" customHeight="1" x14ac:dyDescent="0.2">
      <c r="A9" s="10"/>
      <c r="B9" s="14"/>
      <c r="C9" s="10"/>
      <c r="D9" s="12"/>
      <c r="E9" s="10"/>
      <c r="F9" s="10"/>
      <c r="G9" s="14"/>
      <c r="H9" s="14"/>
      <c r="I9" s="14"/>
      <c r="J9" s="14"/>
      <c r="K9" s="10"/>
      <c r="L9" s="12"/>
      <c r="M9" s="10"/>
    </row>
    <row r="10" spans="1:13" ht="15.75" customHeight="1" x14ac:dyDescent="0.2">
      <c r="A10" s="10"/>
      <c r="B10" s="14"/>
      <c r="C10" s="10"/>
      <c r="D10" s="12"/>
      <c r="E10" s="10"/>
      <c r="F10" s="10"/>
      <c r="G10" s="14"/>
      <c r="H10" s="14"/>
      <c r="I10" s="14"/>
      <c r="J10" s="14"/>
      <c r="K10" s="10"/>
      <c r="L10" s="12"/>
      <c r="M10" s="10"/>
    </row>
    <row r="11" spans="1:13" ht="15.75" customHeight="1" x14ac:dyDescent="0.2">
      <c r="A11" s="10"/>
      <c r="B11" s="20"/>
      <c r="C11" s="10"/>
      <c r="D11" s="12"/>
      <c r="E11" s="10"/>
      <c r="F11" s="10"/>
      <c r="G11" s="10"/>
      <c r="H11" s="10"/>
      <c r="I11" s="10"/>
      <c r="J11" s="10"/>
      <c r="K11" s="10"/>
      <c r="L11" s="12"/>
      <c r="M11" s="10"/>
    </row>
    <row r="12" spans="1:13" ht="15.75" customHeight="1" x14ac:dyDescent="0.2">
      <c r="A12" s="10"/>
      <c r="B12" s="14"/>
      <c r="C12" s="10"/>
      <c r="D12" s="12"/>
      <c r="E12" s="10"/>
      <c r="F12" s="10"/>
      <c r="G12" s="10"/>
      <c r="H12" s="10"/>
      <c r="I12" s="10"/>
      <c r="J12" s="10"/>
      <c r="K12" s="10"/>
      <c r="L12" s="12"/>
      <c r="M12" s="10"/>
    </row>
    <row r="13" spans="1:13" ht="15.75" customHeight="1" x14ac:dyDescent="0.2">
      <c r="A13" s="10"/>
      <c r="B13" s="14"/>
      <c r="C13" s="10"/>
      <c r="D13" s="12"/>
      <c r="E13" s="14"/>
      <c r="F13" s="10"/>
      <c r="G13" s="10"/>
      <c r="H13" s="12"/>
      <c r="I13" s="12"/>
      <c r="J13" s="12"/>
      <c r="K13" s="14"/>
      <c r="L13" s="12"/>
      <c r="M13" s="10"/>
    </row>
    <row r="14" spans="1:13" ht="15.75" customHeight="1" x14ac:dyDescent="0.2">
      <c r="A14" s="10"/>
      <c r="B14" s="14"/>
      <c r="C14" s="10"/>
      <c r="D14" s="12"/>
      <c r="E14" s="14"/>
      <c r="F14" s="10"/>
      <c r="G14" s="10"/>
      <c r="H14" s="10"/>
      <c r="I14" s="10"/>
      <c r="J14" s="10"/>
      <c r="K14" s="10"/>
      <c r="L14" s="12"/>
      <c r="M14" s="10"/>
    </row>
    <row r="15" spans="1:13" ht="15.75" customHeight="1" x14ac:dyDescent="0.2">
      <c r="A15" s="10"/>
      <c r="B15" s="14"/>
      <c r="C15" s="10"/>
      <c r="D15" s="12"/>
      <c r="E15" s="10"/>
      <c r="F15" s="10"/>
      <c r="G15" s="10"/>
      <c r="H15" s="10"/>
      <c r="I15" s="10"/>
      <c r="J15" s="10"/>
      <c r="K15" s="10"/>
      <c r="L15" s="12"/>
      <c r="M15" s="10"/>
    </row>
    <row r="16" spans="1:13" ht="15.75" customHeight="1" x14ac:dyDescent="0.2">
      <c r="A16" s="10"/>
      <c r="B16" s="14"/>
      <c r="C16" s="10"/>
      <c r="D16" s="12"/>
      <c r="E16" s="10"/>
      <c r="F16" s="10"/>
      <c r="G16" s="10"/>
      <c r="H16" s="10"/>
      <c r="I16" s="10"/>
      <c r="J16" s="10"/>
      <c r="K16" s="10"/>
      <c r="L16" s="12"/>
      <c r="M16" s="10"/>
    </row>
    <row r="17" spans="1:13" ht="15.75" customHeight="1" x14ac:dyDescent="0.2">
      <c r="A17" s="10"/>
      <c r="B17" s="14"/>
      <c r="C17" s="10"/>
      <c r="D17" s="12"/>
      <c r="E17" s="10"/>
      <c r="F17" s="10"/>
      <c r="G17" s="10"/>
      <c r="H17" s="10"/>
      <c r="I17" s="10"/>
      <c r="J17" s="10"/>
      <c r="K17" s="13"/>
      <c r="L17" s="12"/>
      <c r="M17" s="10"/>
    </row>
    <row r="18" spans="1:13" ht="15.75" customHeight="1" x14ac:dyDescent="0.2">
      <c r="A18" s="10"/>
      <c r="B18" s="14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0"/>
    </row>
    <row r="19" spans="1:13" ht="15.75" customHeight="1" x14ac:dyDescent="0.2">
      <c r="A19" s="10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 customHeight="1" x14ac:dyDescent="0.2">
      <c r="A20" s="10"/>
      <c r="B20" s="2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.75" customHeight="1" x14ac:dyDescent="0.2">
      <c r="A21" s="10"/>
      <c r="B21" s="14"/>
      <c r="C21" s="10"/>
      <c r="D21" s="10"/>
      <c r="E21" s="63"/>
      <c r="F21" s="63"/>
      <c r="G21" s="63"/>
      <c r="H21" s="63"/>
      <c r="I21" s="63"/>
      <c r="J21" s="63"/>
      <c r="K21" s="13"/>
      <c r="L21" s="10"/>
      <c r="M21" s="10"/>
    </row>
    <row r="22" spans="1:13" ht="15.75" customHeight="1" x14ac:dyDescent="0.2">
      <c r="A22" s="10"/>
      <c r="B22" s="14"/>
      <c r="C22" s="10"/>
      <c r="D22" s="10"/>
      <c r="E22" s="7"/>
      <c r="F22" s="63"/>
      <c r="G22" s="63"/>
      <c r="H22" s="63"/>
      <c r="I22" s="63"/>
      <c r="J22" s="63"/>
      <c r="K22" s="63"/>
      <c r="L22" s="10"/>
      <c r="M22" s="10"/>
    </row>
    <row r="23" spans="1:13" ht="15.75" customHeight="1" x14ac:dyDescent="0.2">
      <c r="A23" s="10"/>
      <c r="B23" s="14"/>
      <c r="C23" s="10"/>
      <c r="D23" s="10"/>
      <c r="E23" s="14"/>
      <c r="F23" s="62"/>
      <c r="G23" s="62"/>
      <c r="H23" s="62"/>
      <c r="I23" s="62"/>
      <c r="J23" s="62"/>
      <c r="K23" s="62"/>
      <c r="L23" s="10"/>
      <c r="M23" s="10"/>
    </row>
    <row r="24" spans="1:13" ht="15.75" customHeight="1" x14ac:dyDescent="0.2">
      <c r="A24" s="10"/>
      <c r="B24" s="14"/>
      <c r="C24" s="10"/>
      <c r="D24" s="10"/>
      <c r="E24" s="14"/>
      <c r="F24" s="62"/>
      <c r="G24" s="62"/>
      <c r="H24" s="62"/>
      <c r="I24" s="62"/>
      <c r="J24" s="62"/>
      <c r="K24" s="62"/>
      <c r="L24" s="10"/>
      <c r="M24" s="10"/>
    </row>
    <row r="25" spans="1:13" ht="15.75" customHeight="1" x14ac:dyDescent="0.2">
      <c r="A25" s="10"/>
      <c r="B25" s="10"/>
      <c r="C25" s="10"/>
      <c r="D25" s="10"/>
      <c r="E25" s="14"/>
      <c r="F25" s="62"/>
      <c r="G25" s="62"/>
      <c r="H25" s="62"/>
      <c r="I25" s="62"/>
      <c r="J25" s="62"/>
      <c r="K25" s="62"/>
      <c r="L25" s="10"/>
      <c r="M25" s="10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</sheetData>
  <mergeCells count="16">
    <mergeCell ref="A2:L2"/>
    <mergeCell ref="E7:H7"/>
    <mergeCell ref="F24:I24"/>
    <mergeCell ref="J24:K24"/>
    <mergeCell ref="F25:I25"/>
    <mergeCell ref="J25:K25"/>
    <mergeCell ref="E21:J21"/>
    <mergeCell ref="F22:I22"/>
    <mergeCell ref="J22:K22"/>
    <mergeCell ref="F23:I23"/>
    <mergeCell ref="J23:K23"/>
    <mergeCell ref="A3:A4"/>
    <mergeCell ref="B3:B4"/>
    <mergeCell ref="C3:C4"/>
    <mergeCell ref="D3:D4"/>
    <mergeCell ref="E3:L3"/>
  </mergeCells>
  <pageMargins left="0.7" right="0.7" top="0.75" bottom="0.75" header="0.51180555555555496" footer="0.51180555555555496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27"/>
  <sheetViews>
    <sheetView tabSelected="1" topLeftCell="B1" zoomScaleNormal="100" workbookViewId="0">
      <selection activeCell="E7" sqref="E7"/>
    </sheetView>
  </sheetViews>
  <sheetFormatPr baseColWidth="10" defaultColWidth="9.140625" defaultRowHeight="12.75" x14ac:dyDescent="0.2"/>
  <cols>
    <col min="1" max="1" width="14.42578125"/>
    <col min="2" max="2" width="15" bestFit="1" customWidth="1"/>
    <col min="3" max="3" width="21.5703125" bestFit="1" customWidth="1"/>
    <col min="4" max="4" width="23.5703125" customWidth="1"/>
    <col min="5" max="5" width="19.42578125" customWidth="1"/>
    <col min="6" max="8" width="14.7109375" customWidth="1"/>
    <col min="9" max="9" width="14.7109375" style="5" customWidth="1"/>
    <col min="10" max="10" width="11.42578125" customWidth="1"/>
    <col min="11" max="13" width="12.7109375" customWidth="1"/>
    <col min="17" max="1012" width="14.42578125"/>
  </cols>
  <sheetData>
    <row r="1" spans="2:17" ht="15.75" customHeight="1" x14ac:dyDescent="0.2">
      <c r="I1" s="4"/>
      <c r="J1" s="4"/>
      <c r="K1" s="4"/>
      <c r="L1" s="4"/>
      <c r="M1" s="4"/>
      <c r="N1" s="4"/>
      <c r="O1" s="4"/>
      <c r="P1" s="4"/>
    </row>
    <row r="2" spans="2:17" ht="20.25" customHeight="1" x14ac:dyDescent="0.2">
      <c r="B2" s="69" t="s">
        <v>40</v>
      </c>
      <c r="C2" s="70"/>
      <c r="D2" s="70"/>
      <c r="E2" s="70"/>
      <c r="F2" s="70"/>
      <c r="G2" s="70"/>
      <c r="H2" s="71"/>
      <c r="I2" s="25"/>
      <c r="J2" s="4"/>
      <c r="K2" s="4"/>
      <c r="L2" s="4"/>
      <c r="M2" s="4"/>
      <c r="N2" s="4"/>
      <c r="O2" s="4"/>
      <c r="P2" s="4"/>
    </row>
    <row r="3" spans="2:17" ht="31.5" customHeight="1" x14ac:dyDescent="0.2">
      <c r="B3" s="17" t="s">
        <v>34</v>
      </c>
      <c r="C3" s="3" t="s">
        <v>3</v>
      </c>
      <c r="D3" s="17" t="s">
        <v>4</v>
      </c>
      <c r="E3" s="26" t="s">
        <v>5</v>
      </c>
      <c r="F3" s="17" t="s">
        <v>35</v>
      </c>
      <c r="G3" s="26" t="s">
        <v>12</v>
      </c>
      <c r="H3" s="17" t="s">
        <v>13</v>
      </c>
      <c r="I3" s="7"/>
      <c r="J3" s="4"/>
      <c r="K3" s="4"/>
      <c r="L3" s="4"/>
      <c r="M3" s="4"/>
      <c r="N3" s="4"/>
      <c r="O3" s="4"/>
      <c r="P3" s="4"/>
    </row>
    <row r="4" spans="2:17" ht="15.75" customHeight="1" x14ac:dyDescent="0.2">
      <c r="B4" s="27">
        <v>1</v>
      </c>
      <c r="C4" s="16" t="s">
        <v>44</v>
      </c>
      <c r="D4" s="16" t="s">
        <v>45</v>
      </c>
      <c r="E4" s="58" t="s">
        <v>43</v>
      </c>
      <c r="F4" s="16" t="s">
        <v>73</v>
      </c>
      <c r="G4" s="47">
        <v>10.82</v>
      </c>
      <c r="H4" s="48">
        <v>0.91900000000000004</v>
      </c>
      <c r="I4" s="2"/>
      <c r="J4" s="4"/>
      <c r="K4" s="4"/>
      <c r="L4" s="4"/>
      <c r="M4" s="4"/>
      <c r="N4" s="4"/>
      <c r="O4" s="4"/>
      <c r="P4" s="4"/>
    </row>
    <row r="5" spans="2:17" ht="15.75" customHeight="1" x14ac:dyDescent="0.2">
      <c r="B5" s="27">
        <v>2</v>
      </c>
      <c r="C5" s="16" t="s">
        <v>44</v>
      </c>
      <c r="D5" s="16" t="s">
        <v>45</v>
      </c>
      <c r="E5" s="58" t="s">
        <v>43</v>
      </c>
      <c r="F5" s="16" t="s">
        <v>73</v>
      </c>
      <c r="G5" s="47">
        <v>5.09</v>
      </c>
      <c r="H5" s="48">
        <v>0.20330000000000001</v>
      </c>
      <c r="I5" s="2"/>
      <c r="J5" s="15"/>
      <c r="K5" s="15"/>
      <c r="L5" s="15"/>
      <c r="M5" s="15"/>
      <c r="N5" s="15"/>
      <c r="O5" s="15"/>
      <c r="P5" s="15"/>
    </row>
    <row r="6" spans="2:17" ht="15.75" customHeight="1" x14ac:dyDescent="0.2">
      <c r="B6" s="27">
        <v>3</v>
      </c>
      <c r="C6" s="16" t="s">
        <v>44</v>
      </c>
      <c r="D6" s="16" t="s">
        <v>45</v>
      </c>
      <c r="E6" s="58" t="s">
        <v>43</v>
      </c>
      <c r="F6" s="16" t="s">
        <v>73</v>
      </c>
      <c r="G6" s="47">
        <v>7.48</v>
      </c>
      <c r="H6" s="48">
        <v>0.43919999999999998</v>
      </c>
      <c r="I6" s="2"/>
      <c r="J6" s="4"/>
      <c r="K6" s="4"/>
      <c r="L6" s="4"/>
      <c r="M6" s="4"/>
      <c r="N6" s="4"/>
      <c r="O6" s="4"/>
      <c r="P6" s="4"/>
    </row>
    <row r="7" spans="2:17" ht="15.75" customHeight="1" x14ac:dyDescent="0.2">
      <c r="B7" s="27">
        <v>4</v>
      </c>
      <c r="C7" s="16" t="s">
        <v>44</v>
      </c>
      <c r="D7" s="16" t="s">
        <v>45</v>
      </c>
      <c r="E7" s="58" t="s">
        <v>43</v>
      </c>
      <c r="F7" s="16" t="s">
        <v>73</v>
      </c>
      <c r="G7" s="47">
        <v>13.37</v>
      </c>
      <c r="H7" s="48">
        <v>1.4032</v>
      </c>
      <c r="I7" s="2"/>
      <c r="J7" s="4"/>
      <c r="K7" s="4"/>
      <c r="L7" s="4"/>
      <c r="M7" s="4"/>
      <c r="N7" s="4"/>
      <c r="O7" s="4"/>
      <c r="P7" s="4"/>
    </row>
    <row r="8" spans="2:17" ht="15.75" customHeight="1" x14ac:dyDescent="0.2">
      <c r="B8" s="4"/>
      <c r="C8" s="4"/>
      <c r="D8" s="4"/>
      <c r="E8" s="4"/>
      <c r="F8" s="4"/>
      <c r="G8" s="72">
        <f>+AVERAGE(G4:G7)</f>
        <v>9.19</v>
      </c>
      <c r="H8" s="72">
        <f>+AVERAGE(H4:H7)</f>
        <v>0.74117500000000003</v>
      </c>
      <c r="I8" s="4"/>
      <c r="J8" s="4"/>
      <c r="K8" s="4"/>
      <c r="L8" s="4"/>
      <c r="M8" s="4"/>
      <c r="N8" s="4"/>
      <c r="O8" s="4"/>
      <c r="P8" s="4"/>
    </row>
    <row r="9" spans="2:17" ht="15.75" customHeight="1" x14ac:dyDescent="0.2">
      <c r="B9" s="4"/>
      <c r="C9" s="4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4"/>
    </row>
    <row r="10" spans="2:17" ht="19.5" customHeight="1" x14ac:dyDescent="0.2">
      <c r="B10" s="66" t="s">
        <v>14</v>
      </c>
      <c r="C10" s="67"/>
      <c r="D10" s="67"/>
      <c r="E10" s="67"/>
      <c r="F10" s="39"/>
      <c r="G10" s="40"/>
      <c r="H10" s="66" t="s">
        <v>15</v>
      </c>
      <c r="I10" s="67"/>
      <c r="J10" s="68"/>
      <c r="K10" s="66" t="s">
        <v>16</v>
      </c>
      <c r="L10" s="67"/>
      <c r="M10" s="68"/>
      <c r="N10" s="4"/>
      <c r="O10" s="4"/>
      <c r="P10" s="4"/>
    </row>
    <row r="11" spans="2:17" ht="38.25" x14ac:dyDescent="0.2">
      <c r="B11" s="17" t="s">
        <v>3</v>
      </c>
      <c r="C11" s="26" t="s">
        <v>10</v>
      </c>
      <c r="D11" s="1" t="s">
        <v>11</v>
      </c>
      <c r="E11" s="3" t="s">
        <v>35</v>
      </c>
      <c r="F11" s="17" t="s">
        <v>17</v>
      </c>
      <c r="G11" s="3" t="s">
        <v>18</v>
      </c>
      <c r="H11" s="17" t="s">
        <v>19</v>
      </c>
      <c r="I11" s="3" t="s">
        <v>20</v>
      </c>
      <c r="J11" s="17" t="s">
        <v>21</v>
      </c>
      <c r="K11" s="3" t="s">
        <v>22</v>
      </c>
      <c r="L11" s="17" t="s">
        <v>23</v>
      </c>
      <c r="M11" s="3" t="s">
        <v>24</v>
      </c>
      <c r="N11" s="4"/>
      <c r="O11" s="4"/>
      <c r="P11" s="4"/>
    </row>
    <row r="12" spans="2:17" s="44" customFormat="1" ht="15.75" customHeight="1" x14ac:dyDescent="0.2">
      <c r="B12" s="49" t="s">
        <v>44</v>
      </c>
      <c r="C12" s="50" t="s">
        <v>45</v>
      </c>
      <c r="D12" s="51" t="s">
        <v>43</v>
      </c>
      <c r="E12" s="50" t="s">
        <v>46</v>
      </c>
      <c r="F12" s="51">
        <v>4</v>
      </c>
      <c r="G12" s="52">
        <f>+H4+H5+H6+H7</f>
        <v>2.9647000000000001</v>
      </c>
      <c r="H12" s="52">
        <v>1.8867924528301886E-2</v>
      </c>
      <c r="I12" s="52">
        <v>2.9600000000000001E-2</v>
      </c>
      <c r="J12" s="52">
        <v>11.159579035639412</v>
      </c>
      <c r="K12" s="51" t="s">
        <v>71</v>
      </c>
      <c r="L12" s="51" t="s">
        <v>71</v>
      </c>
      <c r="M12" s="51" t="s">
        <v>71</v>
      </c>
      <c r="N12" s="43"/>
      <c r="O12" s="43"/>
      <c r="P12" s="43"/>
      <c r="Q12" s="43"/>
    </row>
    <row r="13" spans="2:17" s="44" customFormat="1" ht="15.75" customHeight="1" x14ac:dyDescent="0.2">
      <c r="B13" s="49" t="s">
        <v>47</v>
      </c>
      <c r="C13" s="50" t="s">
        <v>48</v>
      </c>
      <c r="D13" s="51" t="s">
        <v>43</v>
      </c>
      <c r="E13" s="50" t="s">
        <v>49</v>
      </c>
      <c r="F13" s="51">
        <v>4</v>
      </c>
      <c r="G13" s="51" t="s">
        <v>72</v>
      </c>
      <c r="H13" s="52">
        <v>1.8867924528301886E-2</v>
      </c>
      <c r="I13" s="53">
        <v>4.0000000000000002E-4</v>
      </c>
      <c r="J13" s="52">
        <v>11.130379035639413</v>
      </c>
      <c r="K13" s="51" t="s">
        <v>71</v>
      </c>
      <c r="L13" s="51" t="s">
        <v>71</v>
      </c>
      <c r="M13" s="51" t="s">
        <v>71</v>
      </c>
      <c r="N13" s="43"/>
      <c r="O13" s="43"/>
      <c r="P13" s="43"/>
      <c r="Q13" s="43"/>
    </row>
    <row r="14" spans="2:17" s="44" customFormat="1" ht="15.75" customHeight="1" x14ac:dyDescent="0.2">
      <c r="B14" s="49" t="s">
        <v>50</v>
      </c>
      <c r="C14" s="50" t="s">
        <v>51</v>
      </c>
      <c r="D14" s="51" t="s">
        <v>43</v>
      </c>
      <c r="E14" s="50" t="s">
        <v>52</v>
      </c>
      <c r="F14" s="51">
        <v>63</v>
      </c>
      <c r="G14" s="51" t="s">
        <v>72</v>
      </c>
      <c r="H14" s="52">
        <v>0.29716981132075471</v>
      </c>
      <c r="I14" s="52">
        <v>0.126</v>
      </c>
      <c r="J14" s="52">
        <v>11.534280922431865</v>
      </c>
      <c r="K14" s="51" t="s">
        <v>71</v>
      </c>
      <c r="L14" s="51" t="s">
        <v>71</v>
      </c>
      <c r="M14" s="51" t="s">
        <v>71</v>
      </c>
      <c r="N14" s="43"/>
      <c r="O14" s="43"/>
      <c r="P14" s="43"/>
      <c r="Q14" s="43"/>
    </row>
    <row r="15" spans="2:17" s="44" customFormat="1" ht="15.75" customHeight="1" x14ac:dyDescent="0.2">
      <c r="B15" s="49" t="s">
        <v>53</v>
      </c>
      <c r="C15" s="50" t="s">
        <v>54</v>
      </c>
      <c r="D15" s="51" t="s">
        <v>43</v>
      </c>
      <c r="E15" s="50" t="s">
        <v>55</v>
      </c>
      <c r="F15" s="51">
        <v>26</v>
      </c>
      <c r="G15" s="51" t="s">
        <v>72</v>
      </c>
      <c r="H15" s="52">
        <v>0.12264150943396226</v>
      </c>
      <c r="I15" s="52">
        <v>0.32500000000000001</v>
      </c>
      <c r="J15" s="52">
        <v>11.558752620545071</v>
      </c>
      <c r="K15" s="51" t="s">
        <v>71</v>
      </c>
      <c r="L15" s="51" t="s">
        <v>71</v>
      </c>
      <c r="M15" s="51" t="s">
        <v>71</v>
      </c>
      <c r="N15" s="43"/>
      <c r="O15" s="43"/>
      <c r="P15" s="43"/>
      <c r="Q15" s="43"/>
    </row>
    <row r="16" spans="2:17" s="44" customFormat="1" ht="15.75" customHeight="1" x14ac:dyDescent="0.2">
      <c r="B16" s="49" t="s">
        <v>56</v>
      </c>
      <c r="C16" s="50" t="s">
        <v>57</v>
      </c>
      <c r="D16" s="51" t="s">
        <v>43</v>
      </c>
      <c r="E16" s="50" t="s">
        <v>58</v>
      </c>
      <c r="F16" s="51">
        <v>52</v>
      </c>
      <c r="G16" s="51" t="s">
        <v>72</v>
      </c>
      <c r="H16" s="52">
        <v>0.24528301886792453</v>
      </c>
      <c r="I16" s="52">
        <v>1.04E-2</v>
      </c>
      <c r="J16" s="52">
        <v>11.366794129979036</v>
      </c>
      <c r="K16" s="51" t="s">
        <v>71</v>
      </c>
      <c r="L16" s="51" t="s">
        <v>71</v>
      </c>
      <c r="M16" s="51" t="s">
        <v>71</v>
      </c>
      <c r="N16" s="43"/>
      <c r="O16" s="43"/>
      <c r="P16" s="43"/>
      <c r="Q16" s="43"/>
    </row>
    <row r="17" spans="2:17" s="44" customFormat="1" ht="15.75" customHeight="1" x14ac:dyDescent="0.2">
      <c r="B17" s="49" t="s">
        <v>59</v>
      </c>
      <c r="C17" s="50" t="s">
        <v>60</v>
      </c>
      <c r="D17" s="51" t="s">
        <v>43</v>
      </c>
      <c r="E17" s="50" t="s">
        <v>61</v>
      </c>
      <c r="F17" s="51">
        <v>5</v>
      </c>
      <c r="G17" s="51" t="s">
        <v>72</v>
      </c>
      <c r="H17" s="52">
        <v>2.358490566037736E-2</v>
      </c>
      <c r="I17" s="52">
        <v>0.02</v>
      </c>
      <c r="J17" s="52">
        <v>11.154696016771487</v>
      </c>
      <c r="K17" s="51" t="s">
        <v>71</v>
      </c>
      <c r="L17" s="51" t="s">
        <v>71</v>
      </c>
      <c r="M17" s="51" t="s">
        <v>71</v>
      </c>
      <c r="N17" s="43"/>
      <c r="O17" s="43"/>
      <c r="P17" s="43"/>
      <c r="Q17" s="43"/>
    </row>
    <row r="18" spans="2:17" s="44" customFormat="1" ht="15.75" customHeight="1" x14ac:dyDescent="0.2">
      <c r="B18" s="49" t="s">
        <v>62</v>
      </c>
      <c r="C18" s="50" t="s">
        <v>63</v>
      </c>
      <c r="D18" s="51" t="s">
        <v>43</v>
      </c>
      <c r="E18" s="50" t="s">
        <v>64</v>
      </c>
      <c r="F18" s="51">
        <v>6</v>
      </c>
      <c r="G18" s="51" t="s">
        <v>72</v>
      </c>
      <c r="H18" s="52">
        <v>2.8301886792452831E-2</v>
      </c>
      <c r="I18" s="52">
        <v>0.03</v>
      </c>
      <c r="J18" s="52">
        <v>11.169412997903564</v>
      </c>
      <c r="K18" s="51" t="s">
        <v>71</v>
      </c>
      <c r="L18" s="51" t="s">
        <v>71</v>
      </c>
      <c r="M18" s="51" t="s">
        <v>71</v>
      </c>
      <c r="N18" s="43"/>
      <c r="O18" s="43"/>
      <c r="P18" s="43"/>
      <c r="Q18" s="43"/>
    </row>
    <row r="19" spans="2:17" s="44" customFormat="1" ht="15.75" customHeight="1" x14ac:dyDescent="0.2">
      <c r="B19" s="49" t="s">
        <v>65</v>
      </c>
      <c r="C19" s="50" t="s">
        <v>66</v>
      </c>
      <c r="D19" s="51" t="s">
        <v>43</v>
      </c>
      <c r="E19" s="50" t="s">
        <v>67</v>
      </c>
      <c r="F19" s="51">
        <v>47</v>
      </c>
      <c r="G19" s="51" t="s">
        <v>72</v>
      </c>
      <c r="H19" s="52">
        <v>0.22169811320754718</v>
      </c>
      <c r="I19" s="52">
        <v>0.28199999999999997</v>
      </c>
      <c r="J19" s="52">
        <v>11.614809224318657</v>
      </c>
      <c r="K19" s="51" t="s">
        <v>71</v>
      </c>
      <c r="L19" s="51" t="s">
        <v>71</v>
      </c>
      <c r="M19" s="51" t="s">
        <v>71</v>
      </c>
      <c r="N19" s="43"/>
      <c r="O19" s="43"/>
      <c r="P19" s="43"/>
      <c r="Q19" s="43"/>
    </row>
    <row r="20" spans="2:17" s="44" customFormat="1" ht="15.75" customHeight="1" x14ac:dyDescent="0.2">
      <c r="B20" s="49" t="s">
        <v>68</v>
      </c>
      <c r="C20" s="50" t="s">
        <v>69</v>
      </c>
      <c r="D20" s="51" t="s">
        <v>43</v>
      </c>
      <c r="E20" s="50" t="s">
        <v>70</v>
      </c>
      <c r="F20" s="51">
        <v>5</v>
      </c>
      <c r="G20" s="51" t="s">
        <v>72</v>
      </c>
      <c r="H20" s="52">
        <v>2.358490566037736E-2</v>
      </c>
      <c r="I20" s="52">
        <v>0.1125</v>
      </c>
      <c r="J20" s="52">
        <v>11.247196016771488</v>
      </c>
      <c r="K20" s="51" t="s">
        <v>71</v>
      </c>
      <c r="L20" s="51" t="s">
        <v>71</v>
      </c>
      <c r="M20" s="51" t="s">
        <v>71</v>
      </c>
      <c r="N20" s="43"/>
      <c r="O20" s="43"/>
      <c r="P20" s="43"/>
      <c r="Q20" s="43"/>
    </row>
    <row r="21" spans="2:17" ht="15.75" customHeight="1" x14ac:dyDescent="0.2">
      <c r="N21" s="9"/>
      <c r="O21" s="9"/>
      <c r="P21" s="9"/>
      <c r="Q21" s="10"/>
    </row>
    <row r="22" spans="2:17" ht="15.75" customHeight="1" x14ac:dyDescent="0.2">
      <c r="N22" s="8"/>
      <c r="O22" s="8"/>
      <c r="P22" s="8"/>
      <c r="Q22" s="8"/>
    </row>
    <row r="23" spans="2:17" ht="20.25" customHeight="1" x14ac:dyDescent="0.2">
      <c r="B23" s="66" t="s">
        <v>39</v>
      </c>
      <c r="C23" s="67"/>
      <c r="D23" s="67"/>
      <c r="E23" s="67"/>
      <c r="F23" s="67"/>
      <c r="G23" s="67"/>
      <c r="H23" s="36"/>
      <c r="N23" s="11"/>
      <c r="O23" s="11"/>
      <c r="P23" s="11"/>
      <c r="Q23" s="11"/>
    </row>
    <row r="24" spans="2:17" ht="15" x14ac:dyDescent="0.2">
      <c r="B24" s="26" t="s">
        <v>6</v>
      </c>
      <c r="C24" s="17" t="s">
        <v>38</v>
      </c>
      <c r="D24" s="26" t="s">
        <v>37</v>
      </c>
      <c r="E24" s="17" t="s">
        <v>7</v>
      </c>
      <c r="F24" s="26" t="s">
        <v>8</v>
      </c>
      <c r="G24" s="22" t="s">
        <v>9</v>
      </c>
      <c r="H24" s="37"/>
      <c r="N24" s="11"/>
      <c r="O24" s="11"/>
      <c r="P24" s="11"/>
      <c r="Q24" s="11"/>
    </row>
    <row r="25" spans="2:17" ht="29.25" customHeight="1" x14ac:dyDescent="0.2">
      <c r="B25" s="29">
        <v>212</v>
      </c>
      <c r="C25" s="27">
        <v>1</v>
      </c>
      <c r="D25" s="41">
        <v>2.4873654301407964</v>
      </c>
      <c r="E25" s="41">
        <v>0.78470986116055541</v>
      </c>
      <c r="F25" s="41">
        <v>11.111111111111111</v>
      </c>
      <c r="G25" s="35">
        <v>20</v>
      </c>
      <c r="H25" s="38"/>
      <c r="I25" s="6"/>
      <c r="J25" s="6"/>
      <c r="K25" s="6"/>
      <c r="L25" s="6"/>
      <c r="M25" s="6"/>
      <c r="N25" s="6"/>
      <c r="O25" s="6"/>
      <c r="P25" s="6"/>
      <c r="Q25" s="6"/>
    </row>
    <row r="26" spans="2:17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4"/>
      <c r="P26" s="4"/>
    </row>
    <row r="27" spans="2:17" x14ac:dyDescent="0.2">
      <c r="B27" s="5"/>
      <c r="C27" s="5"/>
      <c r="D27" s="5"/>
      <c r="E27" s="5"/>
      <c r="F27" s="5"/>
      <c r="G27" s="5"/>
      <c r="H27" s="5"/>
      <c r="J27" s="5"/>
      <c r="K27" s="5"/>
      <c r="L27" s="5"/>
      <c r="M27" s="5"/>
      <c r="N27" s="5"/>
    </row>
  </sheetData>
  <mergeCells count="5">
    <mergeCell ref="K10:M10"/>
    <mergeCell ref="H10:J10"/>
    <mergeCell ref="B2:H2"/>
    <mergeCell ref="B23:G23"/>
    <mergeCell ref="B10:E10"/>
  </mergeCells>
  <pageMargins left="0.7" right="0.7" top="0.75" bottom="0.75" header="0.51180555555555496" footer="0.51180555555555496"/>
  <pageSetup firstPageNumber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34"/>
  <sheetViews>
    <sheetView topLeftCell="A19" zoomScaleNormal="100" workbookViewId="0">
      <selection activeCell="B15" sqref="B15:E15"/>
    </sheetView>
  </sheetViews>
  <sheetFormatPr baseColWidth="10" defaultColWidth="9.140625" defaultRowHeight="12.75" x14ac:dyDescent="0.2"/>
  <cols>
    <col min="2" max="2" width="13" bestFit="1" customWidth="1"/>
    <col min="3" max="3" width="23" customWidth="1"/>
    <col min="4" max="4" width="23.5703125" customWidth="1"/>
    <col min="5" max="5" width="18.85546875" bestFit="1" customWidth="1"/>
    <col min="6" max="8" width="14.7109375" customWidth="1"/>
    <col min="9" max="9" width="14.7109375" style="5" customWidth="1"/>
    <col min="10" max="10" width="11.42578125" customWidth="1"/>
    <col min="12" max="12" width="10.5703125" customWidth="1"/>
    <col min="13" max="13" width="10.140625" customWidth="1"/>
  </cols>
  <sheetData>
    <row r="1" spans="2:16" ht="15.75" customHeight="1" x14ac:dyDescent="0.2">
      <c r="I1" s="15"/>
      <c r="J1" s="15"/>
      <c r="K1" s="15"/>
      <c r="L1" s="15"/>
      <c r="M1" s="15"/>
      <c r="N1" s="15"/>
      <c r="O1" s="15"/>
      <c r="P1" s="15"/>
    </row>
    <row r="2" spans="2:16" ht="20.25" customHeight="1" x14ac:dyDescent="0.2">
      <c r="B2" s="69" t="s">
        <v>40</v>
      </c>
      <c r="C2" s="70"/>
      <c r="D2" s="70"/>
      <c r="E2" s="70"/>
      <c r="F2" s="70"/>
      <c r="G2" s="70"/>
      <c r="H2" s="71"/>
      <c r="I2" s="25"/>
      <c r="J2" s="15"/>
      <c r="K2" s="15"/>
      <c r="L2" s="15"/>
      <c r="M2" s="15"/>
      <c r="N2" s="15"/>
      <c r="O2" s="15"/>
      <c r="P2" s="15"/>
    </row>
    <row r="3" spans="2:16" ht="31.5" customHeight="1" x14ac:dyDescent="0.2">
      <c r="B3" s="32" t="s">
        <v>34</v>
      </c>
      <c r="C3" s="31" t="s">
        <v>3</v>
      </c>
      <c r="D3" s="32" t="s">
        <v>4</v>
      </c>
      <c r="E3" s="26" t="s">
        <v>5</v>
      </c>
      <c r="F3" s="32" t="s">
        <v>35</v>
      </c>
      <c r="G3" s="26" t="s">
        <v>12</v>
      </c>
      <c r="H3" s="32" t="s">
        <v>13</v>
      </c>
      <c r="I3" s="33"/>
      <c r="J3" s="15"/>
      <c r="K3" s="15"/>
      <c r="L3" s="15"/>
      <c r="M3" s="15"/>
      <c r="N3" s="15"/>
      <c r="O3" s="15"/>
      <c r="P3" s="15"/>
    </row>
    <row r="4" spans="2:16" ht="15.75" customHeight="1" x14ac:dyDescent="0.2">
      <c r="B4" s="27">
        <v>1</v>
      </c>
      <c r="C4" s="16" t="s">
        <v>74</v>
      </c>
      <c r="D4" s="16" t="s">
        <v>75</v>
      </c>
      <c r="E4" s="58" t="s">
        <v>43</v>
      </c>
      <c r="F4" s="16" t="s">
        <v>102</v>
      </c>
      <c r="G4" s="47">
        <v>28.66</v>
      </c>
      <c r="H4" s="54">
        <v>1.5</v>
      </c>
      <c r="I4" s="2"/>
      <c r="J4" s="15"/>
      <c r="K4" s="15"/>
      <c r="L4" s="15"/>
      <c r="M4" s="15"/>
      <c r="N4" s="15"/>
      <c r="O4" s="15"/>
      <c r="P4" s="15"/>
    </row>
    <row r="5" spans="2:16" ht="15.75" customHeight="1" x14ac:dyDescent="0.2">
      <c r="B5" s="27">
        <v>2</v>
      </c>
      <c r="C5" s="55" t="s">
        <v>80</v>
      </c>
      <c r="D5" s="56" t="s">
        <v>81</v>
      </c>
      <c r="E5" s="57" t="s">
        <v>43</v>
      </c>
      <c r="F5" s="56" t="s">
        <v>82</v>
      </c>
      <c r="G5" s="47">
        <v>15</v>
      </c>
      <c r="H5" s="54">
        <v>0.8</v>
      </c>
      <c r="I5" s="2"/>
      <c r="J5" s="15"/>
      <c r="K5" s="15"/>
      <c r="L5" s="15"/>
      <c r="M5" s="15"/>
      <c r="N5" s="15"/>
      <c r="O5" s="15"/>
      <c r="P5" s="15"/>
    </row>
    <row r="6" spans="2:16" ht="15.75" customHeight="1" x14ac:dyDescent="0.2">
      <c r="B6" s="27">
        <v>3</v>
      </c>
      <c r="C6" s="55" t="s">
        <v>96</v>
      </c>
      <c r="D6" s="56" t="s">
        <v>97</v>
      </c>
      <c r="E6" s="57" t="s">
        <v>43</v>
      </c>
      <c r="F6" s="56" t="s">
        <v>98</v>
      </c>
      <c r="G6" s="47">
        <v>20</v>
      </c>
      <c r="H6" s="54">
        <v>4</v>
      </c>
      <c r="I6" s="2"/>
      <c r="J6" s="15"/>
      <c r="K6" s="15"/>
      <c r="L6" s="15"/>
      <c r="M6" s="15"/>
      <c r="N6" s="15"/>
      <c r="O6" s="15"/>
      <c r="P6" s="15"/>
    </row>
    <row r="7" spans="2:16" ht="15.75" customHeight="1" x14ac:dyDescent="0.2">
      <c r="B7" s="27">
        <v>4</v>
      </c>
      <c r="C7" s="55" t="s">
        <v>96</v>
      </c>
      <c r="D7" s="56" t="s">
        <v>97</v>
      </c>
      <c r="E7" s="57" t="s">
        <v>43</v>
      </c>
      <c r="F7" s="56" t="s">
        <v>98</v>
      </c>
      <c r="G7" s="47">
        <v>18</v>
      </c>
      <c r="H7" s="54">
        <v>3.5</v>
      </c>
      <c r="I7" s="2"/>
      <c r="J7" s="15"/>
      <c r="K7" s="15"/>
      <c r="L7" s="15"/>
      <c r="M7" s="15"/>
      <c r="N7" s="15"/>
      <c r="O7" s="15"/>
      <c r="P7" s="15"/>
    </row>
    <row r="8" spans="2:16" ht="15.75" customHeight="1" x14ac:dyDescent="0.2">
      <c r="B8" s="27">
        <v>5</v>
      </c>
      <c r="C8" s="55" t="s">
        <v>96</v>
      </c>
      <c r="D8" s="56" t="s">
        <v>97</v>
      </c>
      <c r="E8" s="57" t="s">
        <v>43</v>
      </c>
      <c r="F8" s="56" t="s">
        <v>98</v>
      </c>
      <c r="G8" s="47">
        <v>19</v>
      </c>
      <c r="H8" s="54">
        <v>3.5</v>
      </c>
      <c r="I8" s="2"/>
      <c r="J8" s="15"/>
      <c r="K8" s="15"/>
      <c r="L8" s="15"/>
      <c r="M8" s="15"/>
      <c r="N8" s="15"/>
      <c r="O8" s="15"/>
      <c r="P8" s="15"/>
    </row>
    <row r="9" spans="2:16" ht="15.75" customHeight="1" x14ac:dyDescent="0.2">
      <c r="B9" s="27">
        <v>6</v>
      </c>
      <c r="C9" s="55" t="s">
        <v>96</v>
      </c>
      <c r="D9" s="56" t="s">
        <v>97</v>
      </c>
      <c r="E9" s="57" t="s">
        <v>43</v>
      </c>
      <c r="F9" s="56" t="s">
        <v>98</v>
      </c>
      <c r="G9" s="47">
        <v>20</v>
      </c>
      <c r="H9" s="54">
        <v>4</v>
      </c>
      <c r="I9" s="2"/>
      <c r="J9" s="15"/>
      <c r="K9" s="15"/>
      <c r="L9" s="15"/>
      <c r="M9" s="15"/>
      <c r="N9" s="15"/>
      <c r="O9" s="15"/>
      <c r="P9" s="15"/>
    </row>
    <row r="10" spans="2:16" ht="15.75" customHeight="1" x14ac:dyDescent="0.2">
      <c r="B10" s="27">
        <v>7</v>
      </c>
      <c r="C10" s="55" t="s">
        <v>96</v>
      </c>
      <c r="D10" s="56" t="s">
        <v>97</v>
      </c>
      <c r="E10" s="57" t="s">
        <v>43</v>
      </c>
      <c r="F10" s="56" t="s">
        <v>98</v>
      </c>
      <c r="G10" s="47">
        <v>20</v>
      </c>
      <c r="H10" s="54">
        <v>4</v>
      </c>
      <c r="I10" s="2"/>
      <c r="J10" s="15"/>
      <c r="K10" s="15"/>
      <c r="L10" s="15"/>
      <c r="M10" s="15"/>
      <c r="N10" s="15"/>
      <c r="O10" s="15"/>
      <c r="P10" s="15"/>
    </row>
    <row r="11" spans="2:16" ht="15.75" customHeight="1" x14ac:dyDescent="0.2">
      <c r="B11" s="27">
        <v>8</v>
      </c>
      <c r="C11" s="55" t="s">
        <v>96</v>
      </c>
      <c r="D11" s="56" t="s">
        <v>97</v>
      </c>
      <c r="E11" s="57" t="s">
        <v>43</v>
      </c>
      <c r="F11" s="56" t="s">
        <v>98</v>
      </c>
      <c r="G11" s="47">
        <v>18</v>
      </c>
      <c r="H11" s="54">
        <v>4</v>
      </c>
      <c r="I11" s="2"/>
      <c r="J11" s="15"/>
      <c r="K11" s="15"/>
      <c r="L11" s="15"/>
      <c r="M11" s="15"/>
      <c r="N11" s="15"/>
      <c r="O11" s="15"/>
      <c r="P11" s="15"/>
    </row>
    <row r="12" spans="2:16" ht="15.75" customHeight="1" x14ac:dyDescent="0.2">
      <c r="B12" s="27">
        <v>9</v>
      </c>
      <c r="C12" s="55" t="s">
        <v>96</v>
      </c>
      <c r="D12" s="56" t="s">
        <v>97</v>
      </c>
      <c r="E12" s="57" t="s">
        <v>43</v>
      </c>
      <c r="F12" s="56" t="s">
        <v>98</v>
      </c>
      <c r="G12" s="47">
        <v>18</v>
      </c>
      <c r="H12" s="54">
        <v>3.5</v>
      </c>
      <c r="I12" s="2"/>
      <c r="J12" s="15"/>
      <c r="K12" s="15"/>
      <c r="L12" s="15"/>
      <c r="M12" s="15"/>
      <c r="N12" s="15"/>
      <c r="O12" s="15"/>
      <c r="P12" s="15"/>
    </row>
    <row r="13" spans="2:16" ht="15.75" customHeight="1" x14ac:dyDescent="0.2">
      <c r="B13" s="15"/>
      <c r="C13" s="15"/>
      <c r="D13" s="15"/>
      <c r="E13" s="15"/>
      <c r="F13" s="15"/>
      <c r="G13" s="5"/>
      <c r="H13" s="5"/>
      <c r="I13" s="15"/>
      <c r="J13" s="15"/>
      <c r="K13" s="15"/>
      <c r="L13" s="15"/>
      <c r="M13" s="15"/>
      <c r="N13" s="15"/>
      <c r="O13" s="15"/>
      <c r="P13" s="15"/>
    </row>
    <row r="14" spans="2:16" ht="15.75" customHeight="1" x14ac:dyDescent="0.2">
      <c r="B14" s="15"/>
      <c r="C14" s="15"/>
      <c r="D14" s="15"/>
      <c r="E14" s="15"/>
      <c r="F14" s="15"/>
      <c r="G14" s="5"/>
      <c r="H14" s="5"/>
      <c r="I14" s="15"/>
      <c r="J14" s="15"/>
      <c r="K14" s="15"/>
      <c r="L14" s="15"/>
      <c r="M14" s="15"/>
      <c r="N14" s="15"/>
      <c r="O14" s="15"/>
      <c r="P14" s="15"/>
    </row>
    <row r="15" spans="2:16" ht="19.5" customHeight="1" x14ac:dyDescent="0.2">
      <c r="B15" s="66" t="s">
        <v>14</v>
      </c>
      <c r="C15" s="67"/>
      <c r="D15" s="67"/>
      <c r="E15" s="67"/>
      <c r="F15" s="39"/>
      <c r="G15" s="40"/>
      <c r="H15" s="66" t="s">
        <v>15</v>
      </c>
      <c r="I15" s="67"/>
      <c r="J15" s="68"/>
      <c r="K15" s="66" t="s">
        <v>16</v>
      </c>
      <c r="L15" s="67"/>
      <c r="M15" s="68"/>
      <c r="N15" s="15"/>
      <c r="O15" s="15"/>
      <c r="P15" s="15"/>
    </row>
    <row r="16" spans="2:16" ht="38.25" x14ac:dyDescent="0.2">
      <c r="B16" s="32" t="s">
        <v>3</v>
      </c>
      <c r="C16" s="26" t="s">
        <v>10</v>
      </c>
      <c r="D16" s="30" t="s">
        <v>11</v>
      </c>
      <c r="E16" s="31" t="s">
        <v>35</v>
      </c>
      <c r="F16" s="32" t="s">
        <v>17</v>
      </c>
      <c r="G16" s="31" t="s">
        <v>18</v>
      </c>
      <c r="H16" s="32" t="s">
        <v>19</v>
      </c>
      <c r="I16" s="31" t="s">
        <v>20</v>
      </c>
      <c r="J16" s="32" t="s">
        <v>21</v>
      </c>
      <c r="K16" s="31" t="s">
        <v>22</v>
      </c>
      <c r="L16" s="32" t="s">
        <v>23</v>
      </c>
      <c r="M16" s="31" t="s">
        <v>24</v>
      </c>
      <c r="N16" s="15"/>
      <c r="O16" s="15"/>
      <c r="P16" s="15"/>
    </row>
    <row r="17" spans="2:17" s="44" customFormat="1" ht="36" x14ac:dyDescent="0.2">
      <c r="B17" s="49" t="s">
        <v>74</v>
      </c>
      <c r="C17" s="50" t="s">
        <v>75</v>
      </c>
      <c r="D17" s="51" t="s">
        <v>43</v>
      </c>
      <c r="E17" s="50" t="s">
        <v>76</v>
      </c>
      <c r="F17" s="51">
        <v>1</v>
      </c>
      <c r="G17" s="59">
        <v>28.66</v>
      </c>
      <c r="H17" s="52">
        <v>6.6666666666666671E-3</v>
      </c>
      <c r="I17" s="52">
        <v>1.5</v>
      </c>
      <c r="J17" s="52">
        <v>10.202318840579709</v>
      </c>
      <c r="K17" s="51" t="s">
        <v>71</v>
      </c>
      <c r="L17" s="51" t="s">
        <v>71</v>
      </c>
      <c r="M17" s="51" t="s">
        <v>71</v>
      </c>
      <c r="N17" s="43"/>
      <c r="O17" s="43"/>
      <c r="P17" s="43"/>
      <c r="Q17" s="43"/>
    </row>
    <row r="18" spans="2:17" s="44" customFormat="1" ht="36" x14ac:dyDescent="0.2">
      <c r="B18" s="49" t="s">
        <v>77</v>
      </c>
      <c r="C18" s="50" t="s">
        <v>78</v>
      </c>
      <c r="D18" s="51" t="s">
        <v>43</v>
      </c>
      <c r="E18" s="50" t="s">
        <v>79</v>
      </c>
      <c r="F18" s="51">
        <v>4</v>
      </c>
      <c r="G18" s="51" t="s">
        <v>72</v>
      </c>
      <c r="H18" s="52">
        <v>2.6666666666666668E-2</v>
      </c>
      <c r="I18" s="52">
        <v>2.4</v>
      </c>
      <c r="J18" s="52">
        <v>11.122318840579711</v>
      </c>
      <c r="K18" s="51" t="s">
        <v>71</v>
      </c>
      <c r="L18" s="51" t="s">
        <v>71</v>
      </c>
      <c r="M18" s="51" t="s">
        <v>71</v>
      </c>
      <c r="N18" s="43"/>
      <c r="O18" s="43"/>
      <c r="P18" s="43"/>
      <c r="Q18" s="43"/>
    </row>
    <row r="19" spans="2:17" s="44" customFormat="1" ht="36" x14ac:dyDescent="0.2">
      <c r="B19" s="49" t="s">
        <v>80</v>
      </c>
      <c r="C19" s="50" t="s">
        <v>81</v>
      </c>
      <c r="D19" s="51" t="s">
        <v>43</v>
      </c>
      <c r="E19" s="50" t="s">
        <v>82</v>
      </c>
      <c r="F19" s="51">
        <v>1</v>
      </c>
      <c r="G19" s="59">
        <v>15</v>
      </c>
      <c r="H19" s="52">
        <v>6.6666666666666671E-3</v>
      </c>
      <c r="I19" s="52">
        <v>0.8</v>
      </c>
      <c r="J19" s="52">
        <v>9.5023188405797097</v>
      </c>
      <c r="K19" s="51" t="s">
        <v>71</v>
      </c>
      <c r="L19" s="51" t="s">
        <v>71</v>
      </c>
      <c r="M19" s="51" t="s">
        <v>71</v>
      </c>
      <c r="N19" s="43"/>
      <c r="O19" s="43"/>
      <c r="P19" s="43"/>
      <c r="Q19" s="43"/>
    </row>
    <row r="20" spans="2:17" s="44" customFormat="1" ht="36" x14ac:dyDescent="0.2">
      <c r="B20" s="49" t="s">
        <v>53</v>
      </c>
      <c r="C20" s="50" t="s">
        <v>54</v>
      </c>
      <c r="D20" s="51" t="s">
        <v>43</v>
      </c>
      <c r="E20" s="50" t="s">
        <v>83</v>
      </c>
      <c r="F20" s="51">
        <v>1</v>
      </c>
      <c r="G20" s="51" t="s">
        <v>72</v>
      </c>
      <c r="H20" s="52">
        <v>6.6666666666666671E-3</v>
      </c>
      <c r="I20" s="52">
        <v>1.25</v>
      </c>
      <c r="J20" s="52">
        <v>5.6044927536231883</v>
      </c>
      <c r="K20" s="51" t="s">
        <v>71</v>
      </c>
      <c r="L20" s="51" t="s">
        <v>71</v>
      </c>
      <c r="M20" s="51" t="s">
        <v>71</v>
      </c>
      <c r="N20" s="43"/>
      <c r="O20" s="43"/>
      <c r="P20" s="43"/>
      <c r="Q20" s="43"/>
    </row>
    <row r="21" spans="2:17" s="44" customFormat="1" ht="36" x14ac:dyDescent="0.2">
      <c r="B21" s="49" t="s">
        <v>84</v>
      </c>
      <c r="C21" s="50" t="s">
        <v>85</v>
      </c>
      <c r="D21" s="51" t="s">
        <v>43</v>
      </c>
      <c r="E21" s="50" t="s">
        <v>86</v>
      </c>
      <c r="F21" s="51">
        <v>5</v>
      </c>
      <c r="G21" s="51" t="s">
        <v>72</v>
      </c>
      <c r="H21" s="52">
        <v>3.3333333333333333E-2</v>
      </c>
      <c r="I21" s="52">
        <v>0.15</v>
      </c>
      <c r="J21" s="52">
        <v>8.8789855072463766</v>
      </c>
      <c r="K21" s="51" t="s">
        <v>71</v>
      </c>
      <c r="L21" s="51" t="s">
        <v>71</v>
      </c>
      <c r="M21" s="51" t="s">
        <v>71</v>
      </c>
      <c r="N21" s="43"/>
      <c r="O21" s="43"/>
      <c r="P21" s="43"/>
      <c r="Q21" s="43"/>
    </row>
    <row r="22" spans="2:17" s="44" customFormat="1" ht="36" x14ac:dyDescent="0.2">
      <c r="B22" s="49" t="s">
        <v>87</v>
      </c>
      <c r="C22" s="50" t="s">
        <v>88</v>
      </c>
      <c r="D22" s="51" t="s">
        <v>43</v>
      </c>
      <c r="E22" s="50" t="s">
        <v>89</v>
      </c>
      <c r="F22" s="51">
        <v>3</v>
      </c>
      <c r="G22" s="51" t="s">
        <v>72</v>
      </c>
      <c r="H22" s="52">
        <v>0.02</v>
      </c>
      <c r="I22" s="52">
        <v>0.60000000000000009</v>
      </c>
      <c r="J22" s="52">
        <v>4.9678260869565207</v>
      </c>
      <c r="K22" s="51" t="s">
        <v>71</v>
      </c>
      <c r="L22" s="51" t="s">
        <v>71</v>
      </c>
      <c r="M22" s="51" t="s">
        <v>71</v>
      </c>
      <c r="N22" s="43"/>
      <c r="O22" s="43"/>
      <c r="P22" s="43"/>
      <c r="Q22" s="43"/>
    </row>
    <row r="23" spans="2:17" s="44" customFormat="1" ht="36" x14ac:dyDescent="0.2">
      <c r="B23" s="49" t="s">
        <v>87</v>
      </c>
      <c r="C23" s="50" t="s">
        <v>63</v>
      </c>
      <c r="D23" s="51" t="s">
        <v>43</v>
      </c>
      <c r="E23" s="50" t="s">
        <v>64</v>
      </c>
      <c r="F23" s="51">
        <v>5</v>
      </c>
      <c r="G23" s="51" t="s">
        <v>72</v>
      </c>
      <c r="H23" s="52">
        <v>3.3333333333333333E-2</v>
      </c>
      <c r="I23" s="52">
        <v>2.5</v>
      </c>
      <c r="J23" s="52">
        <v>11.228985507246376</v>
      </c>
      <c r="K23" s="51" t="s">
        <v>71</v>
      </c>
      <c r="L23" s="51" t="s">
        <v>71</v>
      </c>
      <c r="M23" s="51" t="s">
        <v>71</v>
      </c>
      <c r="N23" s="43"/>
      <c r="O23" s="43"/>
      <c r="P23" s="43"/>
      <c r="Q23" s="43"/>
    </row>
    <row r="24" spans="2:17" s="44" customFormat="1" ht="36" x14ac:dyDescent="0.2">
      <c r="B24" s="49" t="s">
        <v>90</v>
      </c>
      <c r="C24" s="50" t="s">
        <v>91</v>
      </c>
      <c r="D24" s="51" t="s">
        <v>43</v>
      </c>
      <c r="E24" s="50" t="s">
        <v>92</v>
      </c>
      <c r="F24" s="51">
        <v>4</v>
      </c>
      <c r="G24" s="51" t="s">
        <v>72</v>
      </c>
      <c r="H24" s="52">
        <v>2.6666666666666668E-2</v>
      </c>
      <c r="I24" s="52">
        <v>1.6</v>
      </c>
      <c r="J24" s="52">
        <v>10.32231884057971</v>
      </c>
      <c r="K24" s="51" t="s">
        <v>71</v>
      </c>
      <c r="L24" s="51" t="s">
        <v>71</v>
      </c>
      <c r="M24" s="51" t="s">
        <v>71</v>
      </c>
      <c r="N24" s="43"/>
      <c r="O24" s="43"/>
      <c r="P24" s="43"/>
      <c r="Q24" s="43"/>
    </row>
    <row r="25" spans="2:17" s="44" customFormat="1" ht="36" x14ac:dyDescent="0.2">
      <c r="B25" s="49" t="s">
        <v>93</v>
      </c>
      <c r="C25" s="50" t="s">
        <v>94</v>
      </c>
      <c r="D25" s="51" t="s">
        <v>43</v>
      </c>
      <c r="E25" s="50" t="s">
        <v>95</v>
      </c>
      <c r="F25" s="51">
        <v>43</v>
      </c>
      <c r="G25" s="51" t="s">
        <v>72</v>
      </c>
      <c r="H25" s="52">
        <v>0.28666666666666668</v>
      </c>
      <c r="I25" s="52">
        <v>43</v>
      </c>
      <c r="J25" s="52">
        <v>51.982318840579708</v>
      </c>
      <c r="K25" s="51" t="s">
        <v>71</v>
      </c>
      <c r="L25" s="51" t="s">
        <v>71</v>
      </c>
      <c r="M25" s="51" t="s">
        <v>71</v>
      </c>
      <c r="N25" s="43"/>
      <c r="O25" s="43"/>
      <c r="P25" s="43"/>
      <c r="Q25" s="43"/>
    </row>
    <row r="26" spans="2:17" s="44" customFormat="1" ht="36" x14ac:dyDescent="0.2">
      <c r="B26" s="49" t="s">
        <v>96</v>
      </c>
      <c r="C26" s="50" t="s">
        <v>97</v>
      </c>
      <c r="D26" s="51" t="s">
        <v>43</v>
      </c>
      <c r="E26" s="50" t="s">
        <v>98</v>
      </c>
      <c r="F26" s="51">
        <v>7</v>
      </c>
      <c r="G26" s="59">
        <f>+H4+H5+H6+H7+H8+H9+H10+H11+H12</f>
        <v>28.8</v>
      </c>
      <c r="H26" s="52">
        <v>4.6666666666666669E-2</v>
      </c>
      <c r="I26" s="52">
        <v>28</v>
      </c>
      <c r="J26" s="52">
        <v>32.39449275362319</v>
      </c>
      <c r="K26" s="51" t="s">
        <v>71</v>
      </c>
      <c r="L26" s="51" t="s">
        <v>71</v>
      </c>
      <c r="M26" s="51" t="s">
        <v>71</v>
      </c>
      <c r="N26" s="43"/>
      <c r="O26" s="43"/>
      <c r="P26" s="43"/>
      <c r="Q26" s="43"/>
    </row>
    <row r="27" spans="2:17" s="44" customFormat="1" ht="36" x14ac:dyDescent="0.2">
      <c r="B27" s="49" t="s">
        <v>99</v>
      </c>
      <c r="C27" s="50" t="s">
        <v>100</v>
      </c>
      <c r="D27" s="51" t="s">
        <v>43</v>
      </c>
      <c r="E27" s="50" t="s">
        <v>101</v>
      </c>
      <c r="F27" s="51">
        <v>1</v>
      </c>
      <c r="G27" s="51" t="s">
        <v>72</v>
      </c>
      <c r="H27" s="52">
        <v>6.6666666666666671E-3</v>
      </c>
      <c r="I27" s="52">
        <v>4</v>
      </c>
      <c r="J27" s="52">
        <v>12.702318840579709</v>
      </c>
      <c r="K27" s="51" t="s">
        <v>71</v>
      </c>
      <c r="L27" s="51" t="s">
        <v>71</v>
      </c>
      <c r="M27" s="51" t="s">
        <v>71</v>
      </c>
      <c r="N27" s="43"/>
      <c r="O27" s="43"/>
      <c r="P27" s="43"/>
      <c r="Q27" s="43"/>
    </row>
    <row r="28" spans="2:17" ht="15.75" customHeight="1" x14ac:dyDescent="0.2">
      <c r="N28" s="9"/>
      <c r="O28" s="9"/>
      <c r="P28" s="9"/>
      <c r="Q28" s="10"/>
    </row>
    <row r="29" spans="2:17" ht="15.75" customHeight="1" x14ac:dyDescent="0.2">
      <c r="N29" s="8"/>
      <c r="O29" s="8"/>
      <c r="P29" s="8"/>
      <c r="Q29" s="8"/>
    </row>
    <row r="30" spans="2:17" ht="20.25" customHeight="1" x14ac:dyDescent="0.2">
      <c r="B30" s="66" t="s">
        <v>39</v>
      </c>
      <c r="C30" s="67"/>
      <c r="D30" s="67"/>
      <c r="E30" s="67"/>
      <c r="F30" s="67"/>
      <c r="G30" s="67"/>
      <c r="H30" s="36"/>
      <c r="N30" s="11"/>
      <c r="O30" s="11"/>
      <c r="P30" s="11"/>
      <c r="Q30" s="11"/>
    </row>
    <row r="31" spans="2:17" ht="15" x14ac:dyDescent="0.2">
      <c r="B31" s="26" t="s">
        <v>6</v>
      </c>
      <c r="C31" s="32" t="s">
        <v>38</v>
      </c>
      <c r="D31" s="26" t="s">
        <v>37</v>
      </c>
      <c r="E31" s="32" t="s">
        <v>7</v>
      </c>
      <c r="F31" s="26" t="s">
        <v>8</v>
      </c>
      <c r="G31" s="34" t="s">
        <v>9</v>
      </c>
      <c r="H31" s="37"/>
      <c r="N31" s="11"/>
      <c r="O31" s="11"/>
      <c r="P31" s="11"/>
      <c r="Q31" s="11"/>
    </row>
    <row r="32" spans="2:17" ht="29.25" customHeight="1" x14ac:dyDescent="0.2">
      <c r="B32" s="29">
        <v>75</v>
      </c>
      <c r="C32" s="27">
        <v>1</v>
      </c>
      <c r="D32" s="41">
        <v>2.2694181923941406</v>
      </c>
      <c r="E32" s="41">
        <v>0.64568888888888887</v>
      </c>
      <c r="F32" s="41">
        <v>11.111111111111111</v>
      </c>
      <c r="G32" s="35">
        <v>20</v>
      </c>
      <c r="H32" s="38"/>
      <c r="I32" s="6"/>
      <c r="J32" s="6"/>
      <c r="K32" s="6"/>
      <c r="L32" s="6"/>
      <c r="M32" s="6"/>
      <c r="N32" s="6"/>
      <c r="O32" s="6"/>
      <c r="P32" s="6"/>
      <c r="Q32" s="6"/>
    </row>
    <row r="33" spans="2:16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x14ac:dyDescent="0.2">
      <c r="B34" s="5"/>
      <c r="C34" s="5"/>
      <c r="D34" s="5"/>
      <c r="E34" s="5"/>
      <c r="F34" s="5"/>
      <c r="G34" s="5"/>
      <c r="H34" s="5"/>
      <c r="J34" s="5"/>
      <c r="K34" s="5"/>
      <c r="L34" s="5"/>
      <c r="M34" s="5"/>
      <c r="N34" s="5"/>
    </row>
  </sheetData>
  <mergeCells count="5">
    <mergeCell ref="B2:H2"/>
    <mergeCell ref="H15:J15"/>
    <mergeCell ref="K15:M15"/>
    <mergeCell ref="B30:G30"/>
    <mergeCell ref="B15:E15"/>
  </mergeCells>
  <pageMargins left="0.7" right="0.7" top="0.75" bottom="0.75" header="0.51180555555555496" footer="0.51180555555555496"/>
  <pageSetup firstPageNumber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2017-05-09T21:12:23Z</dcterms:modified>
  <dc:language>es-EC</dc:language>
</cp:coreProperties>
</file>